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<sst xmlns="http://schemas.openxmlformats.org/spreadsheetml/2006/main" count="10" uniqueCount="10">
  <si>
    <t>First Time Fill Rate</t>
  </si>
  <si>
    <t>Ourisman Kia Fairfax</t>
  </si>
  <si>
    <t>First time fill rate</t>
  </si>
  <si>
    <t>DATE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</si>
  <si>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</si>
  <si>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</si>
  <si>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</si>
  <si>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</si>
  <si>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</si>
  <si>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Totals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</si>
</sst>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6">
    <font>
      <sz val="10.0"/>
      <color rgb="FF000000"/>
      <name val="Arial"/>
      <scheme val="minor"/>
    </font>
    <font>
      <b/>
      <sz val="18.0"/>
      <color rgb="FF003366"/>
      <name val="Cambria"/>
    </font>
    <font>
      <color theme="1"/>
      <name val="Arial"/>
    </font>
    <font>
      <color theme="1"/>
      <name val="Arial"/>
      <scheme val="minor"/>
    </font>
    <font>
      <b/>
      <sz val="11.0"/>
      <color rgb="FF3F3F3F"/>
      <name val="Calibri"/>
    </font>
    <font/>
  </fonts>
  <fills count="5">
    <fill>
      <patternFill patternType="none"/>
    </fill>
    <fill>
      <patternFill patternType="lightGray"/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3F3F3F"/>
      </left>
      <top style="thin">
        <color rgb="FF3F3F3F"/>
      </top>
      <bottom style="thin">
        <color rgb="FF3F3F3F"/>
      </bottom>
    </border>
    <border>
      <right style="thin">
        <color rgb="FF3F3F3F"/>
      </right>
      <top style="thin">
        <color rgb="FF3F3F3F"/>
      </top>
      <bottom style="thin">
        <color rgb="FF3F3F3F"/>
      </bottom>
    </border>
    <border>
      <top style="thin">
        <color rgb="FF3F3F3F"/>
      </top>
      <bottom style="thin">
        <color rgb="FF3F3F3F"/>
      </bottom>
    </border>
    <border>
      <left style="thin">
        <color rgb="FF3F3F3F"/>
      </left>
      <right style="thin">
        <color rgb="FF3F3F3F"/>
      </right>
      <bottom style="thin">
        <color rgb="FF3F3F3F"/>
      </bottom>
    </border>
    <border>
      <right style="thin">
        <color rgb="FF3F3F3F"/>
      </right>
      <bottom style="thin">
        <color rgb="FF3F3F3F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wrapText="1"/>
    </xf>
    <xf borderId="1" fillId="2" fontId="4" numFmtId="0" xfId="0" applyAlignment="1" applyBorder="1" applyFill="1" applyFont="1">
      <alignment readingOrder="0" shrinkToFit="0" vertical="bottom" wrapText="1"/>
    </xf>
    <xf borderId="2" fillId="0" fontId="5" numFmtId="0" xfId="0" applyBorder="1" applyFont="1"/>
    <xf borderId="2" fillId="2" fontId="4" numFmtId="0" xfId="0" applyAlignment="1" applyBorder="1" applyFont="1">
      <alignment shrinkToFit="0" vertical="bottom" wrapText="1"/>
    </xf>
    <xf borderId="3" fillId="2" fontId="4" numFmtId="0" xfId="0" applyAlignment="1" applyBorder="1" applyFont="1">
      <alignment horizontal="center" readingOrder="0" shrinkToFit="0" vertical="bottom" wrapText="1"/>
    </xf>
    <xf borderId="4" fillId="2" fontId="4" numFmtId="0" xfId="0" applyAlignment="1" applyBorder="1" applyFont="1">
      <alignment horizontal="center" readingOrder="0" shrinkToFit="0" vertical="bottom" wrapText="1"/>
    </xf>
    <xf borderId="5" fillId="2" fontId="4" numFmtId="0" xfId="0" applyAlignment="1" applyBorder="1" applyFont="1">
      <alignment horizontal="center" readingOrder="0" shrinkToFit="0" vertical="bottom" wrapText="1"/>
    </xf>
    <xf borderId="4" fillId="0" fontId="4" numFmtId="164" xfId="0" applyAlignment="1" applyBorder="1" applyFont="1" applyNumberFormat="1">
      <alignment horizontal="center" readingOrder="0" vertical="bottom"/>
    </xf>
    <xf borderId="5" fillId="2" fontId="4" numFmtId="0" xfId="0" applyAlignment="1" applyBorder="1" applyFont="1">
      <alignment horizontal="center" readingOrder="0" vertical="bottom"/>
    </xf>
    <xf borderId="5" fillId="0" fontId="4" numFmtId="0" xfId="0" applyAlignment="1" applyBorder="1" applyFont="1">
      <alignment horizontal="center" readingOrder="0" vertical="bottom"/>
    </xf>
    <xf borderId="5" fillId="3" fontId="4" numFmtId="10" xfId="0" applyAlignment="1" applyBorder="1" applyFill="1" applyFont="1" applyNumberFormat="1">
      <alignment horizontal="center" readingOrder="0" vertical="bottom"/>
    </xf>
    <xf borderId="5" fillId="0" fontId="4" numFmtId="0" xfId="0" applyAlignment="1" applyBorder="1" applyFont="1">
      <alignment horizontal="center" vertical="bottom"/>
    </xf>
    <xf borderId="4" fillId="0" fontId="4" numFmtId="0" xfId="0" applyAlignment="1" applyBorder="1" applyFont="1">
      <alignment horizontal="center" vertical="bottom"/>
    </xf>
    <xf borderId="5" fillId="2" fontId="4" numFmtId="0" xfId="0" applyAlignment="1" applyBorder="1" applyFont="1">
      <alignment horizontal="center" vertical="bottom"/>
    </xf>
    <xf borderId="4" fillId="4" fontId="4" numFmtId="0" xfId="0" applyAlignment="1" applyBorder="1" applyFill="1" applyFont="1">
      <alignment horizontal="center" readingOrder="0" shrinkToFit="0" vertical="bottom" wrapText="0"/>
    </xf>
    <xf borderId="5" fillId="4" fontId="4" numFmtId="0" xfId="0" applyAlignment="1" applyBorder="1" applyFont="1">
      <alignment horizontal="center" readingOrder="0" shrinkToFit="0" vertical="bottom" wrapText="0"/>
    </xf>
    <xf borderId="5" fillId="4" fontId="4" numFmtId="0" xfId="0" applyAlignment="1" applyBorder="1" applyFont="1">
      <alignment horizontal="center" shrinkToFit="0" vertical="bottom" wrapText="0"/>
    </xf>
    <xf borderId="5" fillId="3" fontId="4" numFmtId="10" xfId="0" applyAlignment="1" applyBorder="1" applyFont="1" applyNumberFormat="1">
      <alignment horizontal="center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0</v>
      </c>
      <c r="E1" s="2"/>
      <c r="F1" s="2"/>
      <c r="G1" s="2"/>
    </row>
    <row r="2">
      <c r="A2" s="3"/>
      <c r="B2" s="4" t="s">
        <v>1</v>
      </c>
      <c r="C2" s="5"/>
      <c r="D2" s="6"/>
      <c r="E2" s="7" t="s">
        <v>2</v>
      </c>
      <c r="F2" s="5"/>
      <c r="G2" s="6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>
      <c r="A3" s="3"/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>
      <c r="B4" s="10">
        <v>44845.0</v>
      </c>
      <c r="C4" s="11">
        <v>7.0</v>
      </c>
      <c r="D4" s="12">
        <v>5.0</v>
      </c>
      <c r="E4" s="12">
        <v>1.0</v>
      </c>
      <c r="F4" s="12">
        <v>1.0</v>
      </c>
      <c r="G4" s="13">
        <f t="shared" ref="G4:G15" si="1">D4/C4</f>
        <v>0.7142857143</v>
      </c>
    </row>
    <row r="5">
      <c r="B5" s="10">
        <v>44847.0</v>
      </c>
      <c r="C5" s="11">
        <v>5.0</v>
      </c>
      <c r="D5" s="12">
        <v>4.0</v>
      </c>
      <c r="E5" s="14"/>
      <c r="F5" s="12">
        <v>1.0</v>
      </c>
      <c r="G5" s="13">
        <f t="shared" si="1"/>
        <v>0.8</v>
      </c>
    </row>
    <row r="6">
      <c r="B6" s="10">
        <v>44848.0</v>
      </c>
      <c r="C6" s="11">
        <v>7.0</v>
      </c>
      <c r="D6" s="12">
        <v>4.0</v>
      </c>
      <c r="E6" s="12">
        <v>0.0</v>
      </c>
      <c r="F6" s="12">
        <v>3.0</v>
      </c>
      <c r="G6" s="13">
        <f t="shared" si="1"/>
        <v>0.5714285714</v>
      </c>
    </row>
    <row r="7">
      <c r="B7" s="10">
        <v>44859.0</v>
      </c>
      <c r="C7" s="11">
        <v>6.0</v>
      </c>
      <c r="D7" s="12">
        <v>3.0</v>
      </c>
      <c r="E7" s="12">
        <v>2.0</v>
      </c>
      <c r="F7" s="12">
        <v>1.0</v>
      </c>
      <c r="G7" s="13">
        <f t="shared" si="1"/>
        <v>0.5</v>
      </c>
    </row>
    <row r="8">
      <c r="B8" s="10">
        <v>44861.0</v>
      </c>
      <c r="C8" s="11">
        <v>7.0</v>
      </c>
      <c r="D8" s="12">
        <v>5.0</v>
      </c>
      <c r="E8" s="12">
        <v>1.0</v>
      </c>
      <c r="F8" s="12">
        <v>1.0</v>
      </c>
      <c r="G8" s="13">
        <f t="shared" si="1"/>
        <v>0.7142857143</v>
      </c>
    </row>
    <row r="9">
      <c r="B9" s="10">
        <v>44863.0</v>
      </c>
      <c r="C9" s="11">
        <v>4.0</v>
      </c>
      <c r="D9" s="12">
        <v>4.0</v>
      </c>
      <c r="E9" s="14"/>
      <c r="F9" s="14"/>
      <c r="G9" s="13">
        <f t="shared" si="1"/>
        <v>1</v>
      </c>
    </row>
    <row r="10">
      <c r="B10" s="10">
        <v>44865.0</v>
      </c>
      <c r="C10" s="11">
        <v>5.0</v>
      </c>
      <c r="D10" s="12">
        <v>2.0</v>
      </c>
      <c r="E10" s="12">
        <v>1.0</v>
      </c>
      <c r="F10" s="12">
        <v>2.0</v>
      </c>
      <c r="G10" s="13">
        <f t="shared" si="1"/>
        <v>0.4</v>
      </c>
    </row>
    <row r="11">
      <c r="B11" s="10">
        <v>44868.0</v>
      </c>
      <c r="C11" s="11">
        <v>3.0</v>
      </c>
      <c r="D11" s="12">
        <v>2.0</v>
      </c>
      <c r="E11" s="12">
        <v>1.0</v>
      </c>
      <c r="F11" s="14"/>
      <c r="G11" s="13">
        <f t="shared" si="1"/>
        <v>0.6666666667</v>
      </c>
    </row>
    <row r="12">
      <c r="B12" s="15"/>
      <c r="C12" s="16"/>
      <c r="D12" s="14"/>
      <c r="E12" s="14"/>
      <c r="F12" s="14"/>
      <c r="G12" s="13" t="str">
        <f t="shared" si="1"/>
        <v>#DIV/0!</v>
      </c>
    </row>
    <row r="13">
      <c r="B13" s="15"/>
      <c r="C13" s="16"/>
      <c r="D13" s="14"/>
      <c r="E13" s="14"/>
      <c r="F13" s="14"/>
      <c r="G13" s="13" t="str">
        <f t="shared" si="1"/>
        <v>#DIV/0!</v>
      </c>
    </row>
    <row r="14">
      <c r="B14" s="15"/>
      <c r="C14" s="16"/>
      <c r="D14" s="14"/>
      <c r="E14" s="14"/>
      <c r="F14" s="14"/>
      <c r="G14" s="13" t="str">
        <f t="shared" si="1"/>
        <v>#DIV/0!</v>
      </c>
    </row>
    <row r="15">
      <c r="B15" s="17" t="s">
        <v>9</v>
      </c>
      <c r="C15" s="11">
        <f t="shared" ref="C15:D15" si="2">sum(C4:C14)</f>
        <v>44</v>
      </c>
      <c r="D15" s="18">
        <f t="shared" si="2"/>
        <v>29</v>
      </c>
      <c r="E15" s="19"/>
      <c r="F15" s="19"/>
      <c r="G15" s="20">
        <f t="shared" si="1"/>
        <v>0.6590909091</v>
      </c>
    </row>
  </sheetData>
  <mergeCells count="3">
    <mergeCell ref="B1:D1"/>
    <mergeCell ref="B2:C2"/>
    <mergeCell ref="E2:F2"/>
  </mergeCells>
  <drawing r:id="rId1"/>
</worksheet>
</file>